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B3A86386-976F-864E-B692-264D783A7F58}" xr6:coauthVersionLast="47" xr6:coauthVersionMax="47" xr10:uidLastSave="{00000000-0000-0000-0000-000000000000}"/>
  <bookViews>
    <workbookView xWindow="95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data-counts'!$D$2:$X$7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2" i="7"/>
  <c r="C5" i="7"/>
  <c r="C6" i="7"/>
  <c r="C3" i="7"/>
  <c r="C4" i="7"/>
  <c r="C7" i="7"/>
</calcChain>
</file>

<file path=xl/sharedStrings.xml><?xml version="1.0" encoding="utf-8"?>
<sst xmlns="http://schemas.openxmlformats.org/spreadsheetml/2006/main" count="55" uniqueCount="47">
  <si>
    <t>Assulina muscorum</t>
  </si>
  <si>
    <t>Assulina seminulum</t>
  </si>
  <si>
    <t>Difflugia pristis</t>
  </si>
  <si>
    <t>Euglypha tuberculata</t>
  </si>
  <si>
    <t>Hyalosphenia elegans</t>
  </si>
  <si>
    <t>Hyalosphenia papilio</t>
  </si>
  <si>
    <t>Nebela militaris</t>
  </si>
  <si>
    <t>Nebela tincta</t>
  </si>
  <si>
    <t>Nebella flabellulum</t>
  </si>
  <si>
    <t>Placocista spinosa</t>
  </si>
  <si>
    <t>Pseudodifflugia fulva</t>
  </si>
  <si>
    <t>Trigonopyxis arcula</t>
  </si>
  <si>
    <t>Trigonopyxis minuta</t>
  </si>
  <si>
    <t>Difflugia lucida</t>
  </si>
  <si>
    <t>Difflugia oblonga</t>
  </si>
  <si>
    <t>Phryganella acropodia type</t>
    <phoneticPr fontId="1" type="noConversion"/>
  </si>
  <si>
    <t>Cyclopyxis arcelloides type</t>
    <phoneticPr fontId="1" type="noConversion"/>
  </si>
  <si>
    <t>Difflugia rubescens</t>
    <phoneticPr fontId="1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</si>
  <si>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</si>
  <si>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</si>
  <si>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</si>
  <si>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</si>
  <si>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</si>
  <si>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</si>
  <si>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</si>
  <si>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</si>
  <si>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Rog2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</si>
  <si>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</si>
  <si>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</si>
  <si>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</si>
  <si>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</si>
  <si>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</si>
  <si>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</si>
  <si>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</si>
  <si>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</si>
  <si>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</si>
  <si>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</si>
  <si>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</si>
  <si>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</si>
  <si>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</si>
  <si>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</si>
  <si>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</si>
  <si>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</si>
  <si>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</si>
  <si>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Hela-4363</t>
  </si>
  <si>
    <t>Hela-4364</t>
  </si>
  <si>
    <t>Hela-4365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</si>
</sst>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O13"/>
  <sheetViews>
    <sheetView tabSelected="1" zoomScale="140" zoomScaleNormal="140" workbookViewId="0">
      <pane ySplit="1" topLeftCell="A2" activePane="bottomLeft" state="frozen"/>
      <selection pane="bottomLeft" activeCell="C9" sqref="C9"/>
    </sheetView>
  </sheetViews>
  <sheetFormatPr baseColWidth="10" defaultRowHeight="15"/>
  <cols>
    <col min="1" max="1" width="5.1640625" style="1" customWidth="1"/>
    <col min="2" max="2" width="8.1640625" style="7" customWidth="1"/>
    <col min="3" max="3" width="10.33203125" style="5" customWidth="1"/>
    <col min="4" max="16384" width="10.83203125" style="1"/>
  </cols>
  <sheetData>
    <row r="1" spans="1:41" ht="20" customHeight="1">
      <c r="A1" s="1" t="s">
        <v>22</v>
      </c>
      <c r="B1" s="7" t="s">
        <v>23</v>
      </c>
      <c r="C1" s="5" t="s">
        <v>20</v>
      </c>
      <c r="D1" s="2" t="s">
        <v>24</v>
      </c>
      <c r="E1" s="2" t="s">
        <v>0</v>
      </c>
      <c r="F1" s="2" t="s">
        <v>1</v>
      </c>
      <c r="G1" s="2" t="s">
        <v>25</v>
      </c>
      <c r="H1" s="2" t="s">
        <v>16</v>
      </c>
      <c r="I1" s="2" t="s">
        <v>13</v>
      </c>
      <c r="J1" s="3" t="s">
        <v>14</v>
      </c>
      <c r="K1" s="2" t="s">
        <v>2</v>
      </c>
      <c r="L1" s="2" t="s">
        <v>17</v>
      </c>
      <c r="M1" s="1" t="s">
        <v>18</v>
      </c>
      <c r="N1" s="2" t="s">
        <v>3</v>
      </c>
      <c r="O1" s="2" t="s">
        <v>4</v>
      </c>
      <c r="P1" s="2" t="s">
        <v>5</v>
      </c>
      <c r="Q1" s="2" t="s">
        <v>8</v>
      </c>
      <c r="R1" s="2" t="s">
        <v>6</v>
      </c>
      <c r="S1" s="2" t="s">
        <v>7</v>
      </c>
      <c r="T1" s="2" t="s">
        <v>15</v>
      </c>
      <c r="U1" s="2" t="s">
        <v>9</v>
      </c>
      <c r="V1" s="2" t="s">
        <v>10</v>
      </c>
      <c r="W1" s="2" t="s">
        <v>11</v>
      </c>
      <c r="X1" s="2" t="s">
        <v>12</v>
      </c>
    </row>
    <row r="2" spans="1:41">
      <c r="A2" s="1">
        <v>0.5</v>
      </c>
      <c r="B2" s="7">
        <v>1</v>
      </c>
      <c r="C2" s="6">
        <f>SUM(D2:X2)</f>
        <v>121</v>
      </c>
      <c r="D2" s="1">
        <v>43</v>
      </c>
      <c r="E2" s="1">
        <v>2</v>
      </c>
      <c r="F2" s="1">
        <v>2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7</v>
      </c>
      <c r="N2" s="1">
        <v>2</v>
      </c>
      <c r="O2" s="1">
        <v>15</v>
      </c>
      <c r="P2" s="1">
        <v>1</v>
      </c>
      <c r="Q2" s="1">
        <v>0</v>
      </c>
      <c r="R2" s="1">
        <v>34</v>
      </c>
      <c r="S2" s="1">
        <v>12</v>
      </c>
      <c r="T2" s="1">
        <v>1</v>
      </c>
      <c r="U2" s="1">
        <v>1</v>
      </c>
      <c r="V2" s="1">
        <v>0</v>
      </c>
      <c r="W2" s="1">
        <v>1</v>
      </c>
      <c r="X2" s="1">
        <v>0</v>
      </c>
    </row>
    <row r="3" spans="1:41">
      <c r="A3" s="1">
        <v>2.5</v>
      </c>
      <c r="B3" s="7">
        <v>1</v>
      </c>
      <c r="C3" s="6">
        <f>SUM(D3:X3)</f>
        <v>155</v>
      </c>
      <c r="D3" s="1">
        <v>7</v>
      </c>
      <c r="E3" s="1">
        <v>0</v>
      </c>
      <c r="F3" s="1">
        <v>7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36</v>
      </c>
      <c r="N3" s="1">
        <v>1</v>
      </c>
      <c r="O3" s="1">
        <v>31</v>
      </c>
      <c r="P3" s="1">
        <v>0</v>
      </c>
      <c r="Q3" s="1">
        <v>1</v>
      </c>
      <c r="R3" s="1">
        <v>53</v>
      </c>
      <c r="S3" s="1">
        <v>10</v>
      </c>
      <c r="T3" s="1">
        <v>0</v>
      </c>
      <c r="U3" s="1">
        <v>6</v>
      </c>
      <c r="V3" s="1">
        <v>0</v>
      </c>
      <c r="W3" s="1">
        <v>2</v>
      </c>
      <c r="X3" s="1">
        <v>0</v>
      </c>
    </row>
    <row r="4" spans="1:41">
      <c r="A4" s="1">
        <v>4.5</v>
      </c>
      <c r="B4" s="7">
        <v>1</v>
      </c>
      <c r="C4" s="6">
        <f>SUM(D4:X4)</f>
        <v>125</v>
      </c>
      <c r="D4" s="1">
        <v>13</v>
      </c>
      <c r="E4" s="1">
        <v>3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6</v>
      </c>
      <c r="L4" s="1">
        <v>0</v>
      </c>
      <c r="M4" s="1">
        <v>18</v>
      </c>
      <c r="N4" s="1">
        <v>2</v>
      </c>
      <c r="O4" s="1">
        <v>14</v>
      </c>
      <c r="P4" s="1">
        <v>0</v>
      </c>
      <c r="Q4" s="1">
        <v>0</v>
      </c>
      <c r="R4" s="1">
        <v>49</v>
      </c>
      <c r="S4" s="1">
        <v>11</v>
      </c>
      <c r="T4" s="1">
        <v>0</v>
      </c>
      <c r="U4" s="1">
        <v>7</v>
      </c>
      <c r="V4" s="1">
        <v>0</v>
      </c>
      <c r="W4" s="1">
        <v>1</v>
      </c>
      <c r="X4" s="1">
        <v>0</v>
      </c>
    </row>
    <row r="5" spans="1:41">
      <c r="A5" s="1">
        <v>6.5</v>
      </c>
      <c r="B5" s="7">
        <v>1</v>
      </c>
      <c r="C5" s="6">
        <f>SUM(D5:X5)</f>
        <v>126</v>
      </c>
      <c r="D5" s="1">
        <v>28</v>
      </c>
      <c r="E5" s="1">
        <v>1</v>
      </c>
      <c r="F5" s="1">
        <v>0</v>
      </c>
      <c r="G5" s="1">
        <v>0</v>
      </c>
      <c r="H5" s="1">
        <v>2</v>
      </c>
      <c r="I5" s="1">
        <v>0</v>
      </c>
      <c r="J5" s="1">
        <v>0</v>
      </c>
      <c r="K5" s="1">
        <v>13</v>
      </c>
      <c r="L5" s="1">
        <v>1</v>
      </c>
      <c r="M5" s="1">
        <v>5</v>
      </c>
      <c r="N5" s="1">
        <v>7</v>
      </c>
      <c r="O5" s="1">
        <v>1</v>
      </c>
      <c r="P5" s="1">
        <v>1</v>
      </c>
      <c r="Q5" s="1">
        <v>0</v>
      </c>
      <c r="R5" s="1">
        <v>40</v>
      </c>
      <c r="S5" s="1">
        <v>11</v>
      </c>
      <c r="T5" s="1">
        <v>1</v>
      </c>
      <c r="U5" s="1">
        <v>7</v>
      </c>
      <c r="V5" s="1">
        <v>8</v>
      </c>
      <c r="W5" s="1">
        <v>0</v>
      </c>
      <c r="X5" s="1">
        <v>0</v>
      </c>
    </row>
    <row r="6" spans="1:41">
      <c r="A6" s="1">
        <v>8.5</v>
      </c>
      <c r="B6" s="7">
        <v>1</v>
      </c>
      <c r="C6" s="6">
        <f>SUM(D6:X6)</f>
        <v>125</v>
      </c>
      <c r="D6" s="1">
        <v>7</v>
      </c>
      <c r="E6" s="1">
        <v>0</v>
      </c>
      <c r="F6" s="1">
        <v>1</v>
      </c>
      <c r="G6" s="1">
        <v>0</v>
      </c>
      <c r="H6" s="1">
        <v>22</v>
      </c>
      <c r="I6" s="1">
        <v>0</v>
      </c>
      <c r="J6" s="1">
        <v>0</v>
      </c>
      <c r="K6" s="1">
        <v>13</v>
      </c>
      <c r="L6" s="1">
        <v>0</v>
      </c>
      <c r="M6" s="1">
        <v>2</v>
      </c>
      <c r="N6" s="1">
        <v>12</v>
      </c>
      <c r="O6" s="1">
        <v>1</v>
      </c>
      <c r="P6" s="1">
        <v>0</v>
      </c>
      <c r="Q6" s="1">
        <v>0</v>
      </c>
      <c r="R6" s="1">
        <v>20</v>
      </c>
      <c r="S6" s="1">
        <v>28</v>
      </c>
      <c r="T6" s="1">
        <v>1</v>
      </c>
      <c r="U6" s="1">
        <v>6</v>
      </c>
      <c r="V6" s="1">
        <v>10</v>
      </c>
      <c r="W6" s="1">
        <v>2</v>
      </c>
      <c r="X6" s="1">
        <v>0</v>
      </c>
    </row>
    <row r="7" spans="1:41">
      <c r="A7" s="1">
        <v>10.5</v>
      </c>
      <c r="B7" s="7">
        <v>1</v>
      </c>
      <c r="C7" s="6">
        <f>SUM(D7:X7)</f>
        <v>128</v>
      </c>
      <c r="D7" s="1">
        <v>24</v>
      </c>
      <c r="E7" s="1">
        <v>4</v>
      </c>
      <c r="F7" s="1">
        <v>0</v>
      </c>
      <c r="G7" s="1">
        <v>5</v>
      </c>
      <c r="H7" s="1">
        <v>25</v>
      </c>
      <c r="I7" s="1">
        <v>1</v>
      </c>
      <c r="J7" s="1">
        <v>0</v>
      </c>
      <c r="K7" s="1">
        <v>4</v>
      </c>
      <c r="L7" s="1">
        <v>0</v>
      </c>
      <c r="M7" s="1">
        <v>2</v>
      </c>
      <c r="N7" s="1">
        <v>4</v>
      </c>
      <c r="O7" s="1">
        <v>0</v>
      </c>
      <c r="P7" s="1">
        <v>0</v>
      </c>
      <c r="Q7" s="1">
        <v>1</v>
      </c>
      <c r="R7" s="1">
        <v>26</v>
      </c>
      <c r="S7" s="1">
        <v>16</v>
      </c>
      <c r="T7" s="1">
        <v>0</v>
      </c>
      <c r="U7" s="1">
        <v>0</v>
      </c>
      <c r="V7" s="1">
        <v>12</v>
      </c>
      <c r="W7" s="1">
        <v>1</v>
      </c>
      <c r="X7" s="1">
        <v>3</v>
      </c>
    </row>
    <row r="8" spans="1:4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topLeftCell="F1" workbookViewId="0">
      <selection activeCell="M17" sqref="M17"/>
    </sheetView>
  </sheetViews>
  <sheetFormatPr baseColWidth="10" defaultColWidth="10.83203125" defaultRowHeight="14"/>
  <cols>
    <col min="1" max="1" width="9.33203125" style="9" customWidth="1"/>
    <col min="2" max="2" width="8.33203125" style="9" customWidth="1"/>
    <col min="3" max="3" width="13.33203125" style="9" customWidth="1"/>
    <col min="4" max="4" width="21.33203125" style="9" customWidth="1"/>
    <col min="5" max="6" width="17.6640625" style="9" customWidth="1"/>
    <col min="7" max="7" width="12.83203125" style="9" customWidth="1"/>
    <col min="8" max="8" width="21.83203125" style="9" customWidth="1"/>
    <col min="9" max="9" width="13.1640625" style="9" customWidth="1"/>
    <col min="10" max="11" width="11.1640625" style="9" customWidth="1"/>
    <col min="12" max="12" width="8.6640625" style="9" customWidth="1"/>
    <col min="13" max="29" width="10.83203125" style="8"/>
    <col min="30" max="16384" width="10.83203125" style="9"/>
  </cols>
  <sheetData>
    <row r="1" spans="1:13" ht="27" customHeight="1">
      <c r="A1" s="10" t="s">
        <v>19</v>
      </c>
      <c r="B1" s="10" t="s">
        <v>21</v>
      </c>
      <c r="C1" s="10" t="s">
        <v>27</v>
      </c>
      <c r="D1" s="8"/>
      <c r="E1" s="8"/>
      <c r="F1" s="8"/>
      <c r="G1" s="8"/>
      <c r="H1" s="8"/>
      <c r="I1" s="8"/>
      <c r="J1" s="8"/>
      <c r="K1" s="8"/>
      <c r="L1" s="8"/>
    </row>
    <row r="2" spans="1:13">
      <c r="A2" s="11"/>
      <c r="B2" s="11" t="s">
        <v>26</v>
      </c>
      <c r="C2" s="11">
        <v>2018</v>
      </c>
      <c r="D2" s="8"/>
      <c r="E2" s="8"/>
      <c r="F2" s="8"/>
      <c r="G2" s="8"/>
      <c r="H2" s="8"/>
      <c r="I2" s="8"/>
      <c r="J2" s="8"/>
      <c r="K2" s="8"/>
      <c r="L2" s="8"/>
    </row>
    <row r="3" spans="1:13">
      <c r="A3" s="11"/>
      <c r="B3" s="11"/>
      <c r="C3" s="11"/>
      <c r="D3" s="8"/>
      <c r="E3" s="8"/>
      <c r="F3" s="8"/>
      <c r="G3" s="8"/>
      <c r="H3" s="8"/>
      <c r="I3" s="8"/>
      <c r="J3" s="8"/>
      <c r="K3" s="8"/>
      <c r="L3" s="8"/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20" customHeight="1">
      <c r="A5" s="12" t="s">
        <v>28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ht="30">
      <c r="A6" s="13" t="s">
        <v>19</v>
      </c>
      <c r="B6" s="13" t="s">
        <v>21</v>
      </c>
      <c r="C6" s="14" t="s">
        <v>29</v>
      </c>
      <c r="D6" s="14" t="s">
        <v>30</v>
      </c>
      <c r="E6" s="14" t="s">
        <v>31</v>
      </c>
      <c r="F6" s="14" t="s">
        <v>32</v>
      </c>
      <c r="G6" s="14" t="s">
        <v>33</v>
      </c>
      <c r="H6" s="14" t="s">
        <v>34</v>
      </c>
      <c r="I6" s="8"/>
      <c r="J6" s="8"/>
      <c r="K6" s="8"/>
      <c r="L6" s="8"/>
    </row>
    <row r="7" spans="1:13">
      <c r="A7" s="15"/>
      <c r="B7" s="15" t="s">
        <v>26</v>
      </c>
      <c r="C7" s="15" t="s">
        <v>44</v>
      </c>
      <c r="D7" s="15">
        <v>13.5</v>
      </c>
      <c r="E7" s="15">
        <v>1</v>
      </c>
      <c r="F7" s="15">
        <v>655</v>
      </c>
      <c r="G7" s="15">
        <v>22</v>
      </c>
      <c r="H7" s="15"/>
      <c r="I7" s="8"/>
      <c r="J7" s="8"/>
      <c r="K7" s="8"/>
      <c r="L7" s="8"/>
    </row>
    <row r="8" spans="1:13">
      <c r="A8" s="15"/>
      <c r="B8" s="15"/>
      <c r="C8" s="15" t="s">
        <v>45</v>
      </c>
      <c r="D8" s="15">
        <v>26.5</v>
      </c>
      <c r="E8" s="15">
        <v>1</v>
      </c>
      <c r="F8" s="15">
        <v>4139</v>
      </c>
      <c r="G8" s="15">
        <v>26</v>
      </c>
      <c r="H8" s="15"/>
      <c r="I8" s="8"/>
      <c r="J8" s="8"/>
      <c r="K8" s="8"/>
      <c r="L8" s="8"/>
    </row>
    <row r="9" spans="1:13">
      <c r="A9" s="15"/>
      <c r="B9" s="15"/>
      <c r="C9" s="15" t="s">
        <v>46</v>
      </c>
      <c r="D9" s="15">
        <v>39.5</v>
      </c>
      <c r="E9" s="15">
        <v>1</v>
      </c>
      <c r="F9" s="15">
        <v>4955</v>
      </c>
      <c r="G9" s="15">
        <v>28</v>
      </c>
      <c r="H9" s="15"/>
      <c r="I9" s="8"/>
      <c r="J9" s="8"/>
      <c r="K9" s="8"/>
      <c r="L9" s="8"/>
    </row>
    <row r="10" spans="1:13">
      <c r="A10" s="15"/>
      <c r="B10" s="15"/>
      <c r="C10" s="15"/>
      <c r="D10" s="15"/>
      <c r="E10" s="15"/>
      <c r="F10" s="15"/>
      <c r="G10" s="15"/>
      <c r="H10" s="15"/>
      <c r="I10" s="8"/>
      <c r="J10" s="8"/>
      <c r="K10" s="8"/>
      <c r="L10" s="8"/>
    </row>
    <row r="11" spans="1:13">
      <c r="A11" s="15"/>
      <c r="B11" s="15"/>
      <c r="C11" s="15"/>
      <c r="D11" s="15"/>
      <c r="E11" s="15"/>
      <c r="F11" s="15"/>
      <c r="G11" s="15"/>
      <c r="H11" s="15"/>
      <c r="I11" s="8"/>
      <c r="J11" s="8"/>
      <c r="K11" s="8"/>
      <c r="L11" s="8"/>
    </row>
    <row r="12" spans="1:13" ht="3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>
      <c r="A13" s="12" t="s">
        <v>35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30">
      <c r="A14" s="13" t="s">
        <v>19</v>
      </c>
      <c r="B14" s="13" t="s">
        <v>21</v>
      </c>
      <c r="C14" s="13" t="s">
        <v>36</v>
      </c>
      <c r="D14" s="14" t="s">
        <v>30</v>
      </c>
      <c r="E14" s="14" t="s">
        <v>37</v>
      </c>
      <c r="F14" s="14" t="s">
        <v>31</v>
      </c>
      <c r="G14" s="16" t="s">
        <v>38</v>
      </c>
      <c r="H14" s="16" t="s">
        <v>39</v>
      </c>
      <c r="I14" s="13" t="s">
        <v>40</v>
      </c>
      <c r="J14" s="16" t="s">
        <v>41</v>
      </c>
      <c r="K14" s="13" t="s">
        <v>42</v>
      </c>
      <c r="L14" s="17" t="s">
        <v>43</v>
      </c>
    </row>
    <row r="15" spans="1:13">
      <c r="A15" s="15"/>
      <c r="B15" s="15" t="s">
        <v>26</v>
      </c>
      <c r="C15" s="15"/>
      <c r="D15" s="15">
        <f>E15-0.5</f>
        <v>0.5</v>
      </c>
      <c r="E15" s="15">
        <v>1</v>
      </c>
      <c r="F15" s="15">
        <v>1</v>
      </c>
      <c r="G15" s="15">
        <v>2.495E-2</v>
      </c>
      <c r="H15" s="15">
        <v>376.63209330000001</v>
      </c>
      <c r="I15" s="15">
        <v>14.2225223</v>
      </c>
      <c r="J15" s="15"/>
      <c r="K15" s="15"/>
      <c r="L15" s="15"/>
      <c r="M15" s="18"/>
    </row>
    <row r="16" spans="1:13" ht="14" customHeight="1">
      <c r="A16" s="15"/>
      <c r="B16" s="15"/>
      <c r="C16" s="15"/>
      <c r="D16" s="15">
        <f t="shared" ref="D16:D30" si="0">E16-0.5</f>
        <v>2.5</v>
      </c>
      <c r="E16" s="15">
        <v>3</v>
      </c>
      <c r="F16" s="15">
        <v>1</v>
      </c>
      <c r="G16" s="15">
        <v>6.6559999999999994E-2</v>
      </c>
      <c r="H16" s="15">
        <v>382.36091529999999</v>
      </c>
      <c r="I16" s="15">
        <v>9.4959018270000008</v>
      </c>
      <c r="J16" s="15"/>
      <c r="K16" s="15"/>
      <c r="L16" s="15"/>
      <c r="M16" s="18"/>
    </row>
    <row r="17" spans="1:12">
      <c r="A17" s="15"/>
      <c r="B17" s="15"/>
      <c r="C17" s="15"/>
      <c r="D17" s="15">
        <f t="shared" si="0"/>
        <v>4.5</v>
      </c>
      <c r="E17" s="15">
        <v>5</v>
      </c>
      <c r="F17" s="15">
        <v>1</v>
      </c>
      <c r="G17" s="15">
        <v>5.0979999999999998E-2</v>
      </c>
      <c r="H17" s="15">
        <v>328.60041990000002</v>
      </c>
      <c r="I17" s="15">
        <v>10.22860927</v>
      </c>
      <c r="J17" s="15"/>
      <c r="K17" s="15"/>
      <c r="L17" s="15"/>
    </row>
    <row r="18" spans="1:12">
      <c r="A18" s="15"/>
      <c r="B18" s="15"/>
      <c r="C18" s="15"/>
      <c r="D18" s="15">
        <f t="shared" si="0"/>
        <v>6.5</v>
      </c>
      <c r="E18" s="15">
        <v>7</v>
      </c>
      <c r="F18" s="15">
        <v>1</v>
      </c>
      <c r="G18" s="15">
        <v>4.6940000000000003E-2</v>
      </c>
      <c r="H18" s="15">
        <v>307.2549818</v>
      </c>
      <c r="I18" s="15">
        <v>8.028184778</v>
      </c>
      <c r="J18" s="15"/>
      <c r="K18" s="15"/>
      <c r="L18" s="15"/>
    </row>
    <row r="19" spans="1:12">
      <c r="A19" s="15"/>
      <c r="B19" s="15"/>
      <c r="C19" s="15"/>
      <c r="D19" s="15">
        <f t="shared" si="0"/>
        <v>8.5</v>
      </c>
      <c r="E19" s="15">
        <v>9</v>
      </c>
      <c r="F19" s="15">
        <v>1</v>
      </c>
      <c r="G19" s="15">
        <v>6.4579999999999999E-2</v>
      </c>
      <c r="H19" s="15">
        <v>186.0828301</v>
      </c>
      <c r="I19" s="15">
        <v>5.6789961519999999</v>
      </c>
      <c r="J19" s="15"/>
      <c r="K19" s="15"/>
      <c r="L19" s="15"/>
    </row>
    <row r="20" spans="1:12">
      <c r="A20" s="15"/>
      <c r="B20" s="15"/>
      <c r="C20" s="15"/>
      <c r="D20" s="15">
        <f t="shared" si="0"/>
        <v>10.5</v>
      </c>
      <c r="E20" s="15">
        <v>11</v>
      </c>
      <c r="F20" s="15">
        <v>1</v>
      </c>
      <c r="G20" s="15">
        <v>0.188</v>
      </c>
      <c r="H20" s="15">
        <v>95.973480859999995</v>
      </c>
      <c r="I20" s="15">
        <v>2.555599672</v>
      </c>
      <c r="J20" s="15"/>
      <c r="K20" s="15"/>
      <c r="L20" s="15"/>
    </row>
    <row r="21" spans="1:12">
      <c r="A21" s="15"/>
      <c r="B21" s="15"/>
      <c r="C21" s="15"/>
      <c r="D21" s="15">
        <f t="shared" si="0"/>
        <v>12.5</v>
      </c>
      <c r="E21" s="15">
        <v>13</v>
      </c>
      <c r="F21" s="15">
        <v>1</v>
      </c>
      <c r="G21" s="15">
        <v>0.19725999999999999</v>
      </c>
      <c r="H21" s="15">
        <v>18.84231033</v>
      </c>
      <c r="I21" s="15">
        <v>0.90006918499999999</v>
      </c>
      <c r="J21" s="15"/>
      <c r="K21" s="15"/>
      <c r="L21" s="15"/>
    </row>
    <row r="22" spans="1:12">
      <c r="A22" s="15"/>
      <c r="B22" s="15"/>
      <c r="C22" s="15"/>
      <c r="D22" s="15">
        <f t="shared" si="0"/>
        <v>14.5</v>
      </c>
      <c r="E22" s="15">
        <v>15</v>
      </c>
      <c r="F22" s="15">
        <v>1</v>
      </c>
      <c r="G22" s="15">
        <v>0.23935999999999999</v>
      </c>
      <c r="H22" s="15">
        <v>4.1005448299999996</v>
      </c>
      <c r="I22" s="15">
        <v>0.34681310300000001</v>
      </c>
      <c r="J22" s="15"/>
      <c r="K22" s="15"/>
      <c r="L22" s="15"/>
    </row>
    <row r="23" spans="1:12">
      <c r="A23" s="15"/>
      <c r="B23" s="15"/>
      <c r="C23" s="15"/>
      <c r="D23" s="15">
        <f t="shared" si="0"/>
        <v>16.5</v>
      </c>
      <c r="E23" s="15">
        <v>17</v>
      </c>
      <c r="F23" s="15">
        <v>1</v>
      </c>
      <c r="G23" s="15">
        <v>0.16991999999999999</v>
      </c>
      <c r="H23" s="15">
        <v>1.7019530119999999</v>
      </c>
      <c r="I23" s="15">
        <v>0.220214508</v>
      </c>
      <c r="J23" s="15"/>
      <c r="K23" s="15"/>
      <c r="L23" s="15"/>
    </row>
    <row r="24" spans="1:12">
      <c r="A24" s="15"/>
      <c r="B24" s="15"/>
      <c r="C24" s="15"/>
      <c r="D24" s="15">
        <f t="shared" si="0"/>
        <v>18.5</v>
      </c>
      <c r="E24" s="15">
        <v>19</v>
      </c>
      <c r="F24" s="15">
        <v>1</v>
      </c>
      <c r="G24" s="15">
        <v>0.17754</v>
      </c>
      <c r="H24" s="15">
        <v>1.4603343310000001</v>
      </c>
      <c r="I24" s="15">
        <v>0.204377061</v>
      </c>
      <c r="J24" s="15"/>
      <c r="K24" s="15"/>
      <c r="L24" s="15"/>
    </row>
    <row r="25" spans="1:12">
      <c r="A25" s="15"/>
      <c r="B25" s="15"/>
      <c r="C25" s="15"/>
      <c r="D25" s="15">
        <f t="shared" si="0"/>
        <v>20.5</v>
      </c>
      <c r="E25" s="15">
        <v>21</v>
      </c>
      <c r="F25" s="15">
        <v>1</v>
      </c>
      <c r="G25" s="15">
        <v>0.1477</v>
      </c>
      <c r="H25" s="15">
        <v>2.1149009400000001</v>
      </c>
      <c r="I25" s="15">
        <v>0.27393530399999999</v>
      </c>
      <c r="J25" s="15"/>
      <c r="K25" s="15"/>
      <c r="L25" s="15"/>
    </row>
    <row r="26" spans="1:12">
      <c r="A26" s="15"/>
      <c r="B26" s="15"/>
      <c r="C26" s="15"/>
      <c r="D26" s="15">
        <f t="shared" si="0"/>
        <v>22.5</v>
      </c>
      <c r="E26" s="15">
        <v>23</v>
      </c>
      <c r="F26" s="15">
        <v>1</v>
      </c>
      <c r="G26" s="15">
        <v>0.19034000000000001</v>
      </c>
      <c r="H26" s="15">
        <v>1.304531643</v>
      </c>
      <c r="I26" s="15">
        <v>0.22863459</v>
      </c>
      <c r="J26" s="15"/>
      <c r="K26" s="15"/>
      <c r="L26" s="15"/>
    </row>
    <row r="27" spans="1:12">
      <c r="A27" s="15"/>
      <c r="B27" s="15"/>
      <c r="C27" s="15"/>
      <c r="D27" s="15">
        <f t="shared" si="0"/>
        <v>24.5</v>
      </c>
      <c r="E27" s="15">
        <v>25</v>
      </c>
      <c r="F27" s="15">
        <v>1</v>
      </c>
      <c r="G27" s="15">
        <v>0.20319999999999999</v>
      </c>
      <c r="H27" s="15">
        <v>2.6942691249999999</v>
      </c>
      <c r="I27" s="15">
        <v>0.27536960300000002</v>
      </c>
      <c r="J27" s="15"/>
      <c r="K27" s="15"/>
      <c r="L27" s="15"/>
    </row>
    <row r="28" spans="1:12">
      <c r="A28" s="15"/>
      <c r="B28" s="15"/>
      <c r="C28" s="15"/>
      <c r="D28" s="15">
        <f t="shared" si="0"/>
        <v>26.5</v>
      </c>
      <c r="E28" s="15">
        <v>27</v>
      </c>
      <c r="F28" s="15">
        <v>1</v>
      </c>
      <c r="G28" s="15">
        <v>0.19223999999999999</v>
      </c>
      <c r="H28" s="15">
        <v>2.3236767880000002</v>
      </c>
      <c r="I28" s="15">
        <v>0.283404137</v>
      </c>
      <c r="J28" s="15"/>
      <c r="K28" s="15"/>
      <c r="L28" s="15"/>
    </row>
    <row r="29" spans="1:12">
      <c r="A29" s="15"/>
      <c r="B29" s="15"/>
      <c r="C29" s="15"/>
      <c r="D29" s="15">
        <f t="shared" si="0"/>
        <v>28.5</v>
      </c>
      <c r="E29" s="15">
        <v>29</v>
      </c>
      <c r="F29" s="15">
        <v>1</v>
      </c>
      <c r="G29" s="15">
        <v>0.22386</v>
      </c>
      <c r="H29" s="15">
        <v>1.733849857</v>
      </c>
      <c r="I29" s="15">
        <v>0.25799020099999997</v>
      </c>
      <c r="J29" s="15"/>
      <c r="K29" s="15"/>
      <c r="L29" s="15"/>
    </row>
    <row r="30" spans="1:12">
      <c r="A30" s="15"/>
      <c r="B30" s="15"/>
      <c r="C30" s="15"/>
      <c r="D30" s="15">
        <f t="shared" si="0"/>
        <v>30.5</v>
      </c>
      <c r="E30" s="15">
        <v>31</v>
      </c>
      <c r="F30" s="15">
        <v>1</v>
      </c>
      <c r="G30" s="15">
        <v>0.29970000000000002</v>
      </c>
      <c r="H30" s="15">
        <v>1.9316178319999999</v>
      </c>
      <c r="I30" s="15">
        <v>0.293945497</v>
      </c>
      <c r="J30" s="15"/>
      <c r="K30" s="15"/>
      <c r="L30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2022-04-16T02:28:03Z</dcterms:modified>
  <cp:category/>
  <cp:contentStatus/>
</cp:coreProperties>
</file>